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1" l="1"/>
  <c r="V8" i="1"/>
  <c r="V6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E7" i="1" l="1"/>
  <c r="E8" i="1"/>
  <c r="E6" i="1"/>
  <c r="G6" i="1" l="1"/>
  <c r="J6" i="1"/>
  <c r="K6" i="1" s="1"/>
  <c r="H6" i="1" s="1"/>
  <c r="Q6" i="1"/>
  <c r="T6" i="1"/>
  <c r="U6" i="1" s="1"/>
  <c r="R6" i="1" s="1"/>
  <c r="G7" i="1"/>
  <c r="J7" i="1"/>
  <c r="K7" i="1" s="1"/>
  <c r="H7" i="1" s="1"/>
  <c r="Q7" i="1"/>
  <c r="T7" i="1"/>
  <c r="U7" i="1" s="1"/>
  <c r="R7" i="1" s="1"/>
  <c r="G8" i="1"/>
  <c r="K8" i="1"/>
  <c r="H8" i="1" s="1"/>
  <c r="Q8" i="1"/>
  <c r="T8" i="1"/>
  <c r="U8" i="1" s="1"/>
  <c r="R8" i="1" s="1"/>
</calcChain>
</file>

<file path=xl/sharedStrings.xml><?xml version="1.0" encoding="utf-8"?>
<sst xmlns="http://schemas.openxmlformats.org/spreadsheetml/2006/main" count="33" uniqueCount="23">
  <si>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</si>
  <si>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</si>
  <si>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</si>
  <si>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</si>
  <si>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</si>
  <si>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</si>
  <si>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</si>
  <si>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</si>
  <si>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</si>
  <si>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</si>
  <si>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</si>
  <si>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</si>
  <si>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</si>
  <si>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</si>
  <si>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33691176/83</t>
  </si>
  <si>
    <t>33621120/1</t>
  </si>
  <si>
    <t>33691176/84</t>
  </si>
  <si>
    <t>Ալտեպլազա(alteplase) լիոֆիլիզատ+լուծիչ 1մգ/մլ 50մլ</t>
  </si>
  <si>
    <t>էնoքսապարին (էնoքսապարինի նատրիումական աղ) enoxaparin (enoxaparin sodium) լուծույթ ներարկման  40մգ/0,4մլ, 0,4մլ նախալցված ներարկիչ</t>
  </si>
  <si>
    <t>Յոհեքսոլ  iohexol լուծույթ ներարկման, 755մգ/մլ (350մգ յոդ/մլ), 100մլ</t>
  </si>
  <si>
    <t>«Նատալի Ֆարմ» ՍՊԸ</t>
  </si>
  <si>
    <t>«Արֆարմացիա» ՓԲԸ  </t>
  </si>
  <si>
    <t>«Թեոֆարմա Իմպորտ»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</si>
</sst>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tabSelected="1" zoomScale="90" zoomScaleNormal="90" workbookViewId="0">
      <pane xSplit="6" ySplit="5" topLeftCell="P6" activePane="bottomRight" state="frozen"/>
      <selection pane="topRight" activeCell="G1" sqref="G1"/>
      <selection pane="bottomLeft" activeCell="A6" sqref="A6"/>
      <selection pane="bottomRight" activeCell="S25" sqref="S25"/>
    </sheetView>
  </sheetViews>
  <sheetFormatPr defaultColWidth="9.140625" defaultRowHeight="16.5" x14ac:dyDescent="0.3"/>
  <cols>
    <col min="1" max="1" width="14.85546875" style="8" customWidth="1"/>
    <col min="2" max="2" width="16.7109375" style="8" customWidth="1"/>
    <col min="3" max="3" width="50" style="8" customWidth="1"/>
    <col min="4" max="4" width="17.5703125" style="8" customWidth="1"/>
    <col min="5" max="5" width="17.28515625" style="8" customWidth="1"/>
    <col min="6" max="6" width="23" style="8" customWidth="1"/>
    <col min="7" max="8" width="22.140625" style="9" customWidth="1"/>
    <col min="9" max="9" width="23.7109375" style="9" customWidth="1"/>
    <col min="10" max="12" width="22.140625" style="9" customWidth="1"/>
    <col min="13" max="13" width="0.140625" style="9" customWidth="1"/>
    <col min="14" max="14" width="29.28515625" style="9" customWidth="1"/>
    <col min="15" max="18" width="22.140625" style="9" customWidth="1"/>
    <col min="19" max="19" width="25.28515625" style="9" customWidth="1"/>
    <col min="20" max="20" width="22.140625" style="9" customWidth="1"/>
    <col min="21" max="21" width="24.140625" style="9" bestFit="1" customWidth="1"/>
    <col min="22" max="22" width="22.5703125" style="8" hidden="1" customWidth="1"/>
    <col min="23" max="16384" width="9.140625" style="8"/>
  </cols>
  <sheetData>
    <row r="1" spans="1:22" x14ac:dyDescent="0.3">
      <c r="A1" s="7"/>
    </row>
    <row r="2" spans="1:22" x14ac:dyDescent="0.3">
      <c r="A2" s="10" t="s">
        <v>4</v>
      </c>
      <c r="B2" s="10"/>
      <c r="C2" s="10"/>
      <c r="D2" s="10"/>
      <c r="E2" s="10"/>
      <c r="F2" s="10"/>
    </row>
    <row r="3" spans="1:22" ht="17.25" thickBot="1" x14ac:dyDescent="0.35"/>
    <row r="4" spans="1:22" x14ac:dyDescent="0.3">
      <c r="A4" s="20" t="s">
        <v>0</v>
      </c>
      <c r="B4" s="21"/>
      <c r="C4" s="21"/>
      <c r="D4" s="22" t="s">
        <v>10</v>
      </c>
      <c r="E4" s="23"/>
      <c r="F4" s="24"/>
      <c r="G4" s="25" t="s">
        <v>22</v>
      </c>
      <c r="H4" s="26"/>
      <c r="I4" s="26"/>
      <c r="J4" s="26"/>
      <c r="K4" s="27"/>
      <c r="L4" s="25" t="s">
        <v>20</v>
      </c>
      <c r="M4" s="26"/>
      <c r="N4" s="26"/>
      <c r="O4" s="26"/>
      <c r="P4" s="27"/>
      <c r="Q4" s="25" t="s">
        <v>21</v>
      </c>
      <c r="R4" s="26"/>
      <c r="S4" s="26"/>
      <c r="T4" s="26"/>
      <c r="U4" s="27"/>
    </row>
    <row r="5" spans="1:22" ht="26.25" customHeight="1" x14ac:dyDescent="0.3">
      <c r="A5" s="11" t="s">
        <v>3</v>
      </c>
      <c r="B5" s="12" t="s">
        <v>2</v>
      </c>
      <c r="C5" s="12" t="s">
        <v>1</v>
      </c>
      <c r="D5" s="12" t="s">
        <v>11</v>
      </c>
      <c r="E5" s="12" t="s">
        <v>12</v>
      </c>
      <c r="F5" s="13" t="s">
        <v>13</v>
      </c>
      <c r="G5" s="11" t="s">
        <v>5</v>
      </c>
      <c r="H5" s="12" t="s">
        <v>6</v>
      </c>
      <c r="I5" s="12" t="s">
        <v>7</v>
      </c>
      <c r="J5" s="12" t="s">
        <v>8</v>
      </c>
      <c r="K5" s="13" t="s">
        <v>9</v>
      </c>
      <c r="L5" s="11" t="s">
        <v>5</v>
      </c>
      <c r="M5" s="12" t="s">
        <v>6</v>
      </c>
      <c r="N5" s="12" t="s">
        <v>7</v>
      </c>
      <c r="O5" s="12" t="s">
        <v>8</v>
      </c>
      <c r="P5" s="13" t="s">
        <v>9</v>
      </c>
      <c r="Q5" s="11" t="s">
        <v>5</v>
      </c>
      <c r="R5" s="12" t="s">
        <v>6</v>
      </c>
      <c r="S5" s="12" t="s">
        <v>7</v>
      </c>
      <c r="T5" s="12" t="s">
        <v>8</v>
      </c>
      <c r="U5" s="13" t="s">
        <v>9</v>
      </c>
    </row>
    <row r="6" spans="1:22" s="29" customFormat="1" x14ac:dyDescent="0.3">
      <c r="A6" s="14">
        <v>1</v>
      </c>
      <c r="B6" s="15" t="s">
        <v>14</v>
      </c>
      <c r="C6" s="16" t="s">
        <v>17</v>
      </c>
      <c r="D6" s="17">
        <v>550</v>
      </c>
      <c r="E6" s="18">
        <f>+F6/D6</f>
        <v>160000</v>
      </c>
      <c r="F6" s="19">
        <v>88000000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1">
        <f>+N6/$D6</f>
        <v>133333.33332727273</v>
      </c>
      <c r="M6" s="2">
        <f>+P6/$D6</f>
        <v>159999.99999272724</v>
      </c>
      <c r="N6" s="2">
        <v>73333333.329999998</v>
      </c>
      <c r="O6" s="2">
        <f>+N6*0.2</f>
        <v>14666666.666000001</v>
      </c>
      <c r="P6" s="3">
        <f>+O6+N6</f>
        <v>87999999.995999992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28">
        <f>+MIN(I6,N6,S6)</f>
        <v>73333333.329999998</v>
      </c>
    </row>
    <row r="7" spans="1:22" s="29" customFormat="1" ht="40.5" x14ac:dyDescent="0.3">
      <c r="A7" s="14">
        <v>2</v>
      </c>
      <c r="B7" s="15" t="s">
        <v>15</v>
      </c>
      <c r="C7" s="16" t="s">
        <v>18</v>
      </c>
      <c r="D7" s="17">
        <v>84000</v>
      </c>
      <c r="E7" s="18">
        <f t="shared" ref="E7:E8" si="0">+F7/D7</f>
        <v>1500</v>
      </c>
      <c r="F7" s="19">
        <v>126000000</v>
      </c>
      <c r="G7" s="4">
        <f t="shared" ref="G7" si="1">+I7/$D7</f>
        <v>0</v>
      </c>
      <c r="H7" s="5">
        <f t="shared" ref="H7:H8" si="2">+K7/$D7</f>
        <v>0</v>
      </c>
      <c r="I7" s="5"/>
      <c r="J7" s="5">
        <f t="shared" ref="J7" si="3">+I7*0.2</f>
        <v>0</v>
      </c>
      <c r="K7" s="6">
        <f t="shared" ref="K7" si="4">+J7+I7</f>
        <v>0</v>
      </c>
      <c r="L7" s="4">
        <f t="shared" ref="L7:L8" si="5">+N7/$D7</f>
        <v>0</v>
      </c>
      <c r="M7" s="5">
        <f t="shared" ref="M7:M8" si="6">+P7/$D7</f>
        <v>0</v>
      </c>
      <c r="N7" s="5"/>
      <c r="O7" s="5">
        <f t="shared" ref="O7:O8" si="7">+N7*0.2</f>
        <v>0</v>
      </c>
      <c r="P7" s="6">
        <f t="shared" ref="P7:P8" si="8">+O7+N7</f>
        <v>0</v>
      </c>
      <c r="Q7" s="1">
        <f t="shared" ref="Q7:Q8" si="9">+S7/$D7</f>
        <v>1250</v>
      </c>
      <c r="R7" s="2">
        <f t="shared" ref="R7:R8" si="10">+U7/$D7</f>
        <v>1500</v>
      </c>
      <c r="S7" s="2">
        <v>105000000</v>
      </c>
      <c r="T7" s="2">
        <f t="shared" ref="T7:T8" si="11">+S7*0.2</f>
        <v>21000000</v>
      </c>
      <c r="U7" s="3">
        <f t="shared" ref="U7:U8" si="12">+T7+S7</f>
        <v>126000000</v>
      </c>
      <c r="V7" s="28">
        <f t="shared" ref="V7:V8" si="13">+MIN(I7,N7,S7)</f>
        <v>105000000</v>
      </c>
    </row>
    <row r="8" spans="1:22" s="29" customFormat="1" ht="29.25" customHeight="1" x14ac:dyDescent="0.3">
      <c r="A8" s="14">
        <v>3</v>
      </c>
      <c r="B8" s="15" t="s">
        <v>16</v>
      </c>
      <c r="C8" s="16" t="s">
        <v>19</v>
      </c>
      <c r="D8" s="17">
        <v>10500</v>
      </c>
      <c r="E8" s="18">
        <f t="shared" si="0"/>
        <v>9800</v>
      </c>
      <c r="F8" s="19">
        <v>102900000</v>
      </c>
      <c r="G8" s="1">
        <f>+I8/$D8</f>
        <v>8666.6666666666661</v>
      </c>
      <c r="H8" s="2">
        <f t="shared" si="2"/>
        <v>8666.6666666666661</v>
      </c>
      <c r="I8" s="2">
        <v>91000000</v>
      </c>
      <c r="J8" s="2"/>
      <c r="K8" s="3">
        <f>+J8+I8</f>
        <v>91000000</v>
      </c>
      <c r="L8" s="4">
        <f t="shared" si="5"/>
        <v>0</v>
      </c>
      <c r="M8" s="5">
        <f t="shared" si="6"/>
        <v>0</v>
      </c>
      <c r="N8" s="5"/>
      <c r="O8" s="5">
        <f t="shared" si="7"/>
        <v>0</v>
      </c>
      <c r="P8" s="6">
        <f t="shared" si="8"/>
        <v>0</v>
      </c>
      <c r="Q8" s="4">
        <f t="shared" si="9"/>
        <v>0</v>
      </c>
      <c r="R8" s="5">
        <f t="shared" si="10"/>
        <v>0</v>
      </c>
      <c r="S8" s="5"/>
      <c r="T8" s="5">
        <f t="shared" si="11"/>
        <v>0</v>
      </c>
      <c r="U8" s="6">
        <f t="shared" si="12"/>
        <v>0</v>
      </c>
      <c r="V8" s="28">
        <f t="shared" si="13"/>
        <v>91000000</v>
      </c>
    </row>
    <row r="9" spans="1:22" s="31" customFormat="1" x14ac:dyDescent="0.3">
      <c r="A9" s="3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2" x14ac:dyDescent="0.3">
      <c r="E10" s="9"/>
      <c r="F10" s="9"/>
    </row>
    <row r="11" spans="1:22" x14ac:dyDescent="0.3">
      <c r="E11" s="9"/>
      <c r="F11" s="9"/>
    </row>
    <row r="12" spans="1:22" x14ac:dyDescent="0.3">
      <c r="E12" s="9"/>
      <c r="F12" s="9"/>
    </row>
    <row r="13" spans="1:22" x14ac:dyDescent="0.3">
      <c r="E13" s="9"/>
      <c r="F13" s="9"/>
    </row>
    <row r="14" spans="1:22" x14ac:dyDescent="0.3">
      <c r="E14" s="9"/>
      <c r="F14" s="9"/>
    </row>
    <row r="15" spans="1:22" x14ac:dyDescent="0.3">
      <c r="E15" s="9"/>
      <c r="F15" s="9"/>
    </row>
    <row r="16" spans="1:22" x14ac:dyDescent="0.3">
      <c r="E16" s="9"/>
      <c r="F16" s="9"/>
    </row>
    <row r="17" spans="5:6" x14ac:dyDescent="0.3">
      <c r="E17" s="9"/>
      <c r="F17" s="9"/>
    </row>
    <row r="18" spans="5:6" x14ac:dyDescent="0.3">
      <c r="E18" s="9"/>
      <c r="F18" s="9"/>
    </row>
    <row r="19" spans="5:6" x14ac:dyDescent="0.3">
      <c r="E19" s="9"/>
      <c r="F19" s="9"/>
    </row>
    <row r="20" spans="5:6" x14ac:dyDescent="0.3">
      <c r="E20" s="9"/>
      <c r="F20" s="9"/>
    </row>
    <row r="21" spans="5:6" x14ac:dyDescent="0.3">
      <c r="E21" s="9"/>
      <c r="F21" s="9"/>
    </row>
    <row r="22" spans="5:6" x14ac:dyDescent="0.3">
      <c r="E22" s="9"/>
      <c r="F22" s="9"/>
    </row>
    <row r="23" spans="5:6" x14ac:dyDescent="0.3">
      <c r="E23" s="9"/>
      <c r="F23" s="9"/>
    </row>
    <row r="24" spans="5:6" x14ac:dyDescent="0.3">
      <c r="E24" s="9"/>
      <c r="F24" s="9"/>
    </row>
    <row r="25" spans="5:6" x14ac:dyDescent="0.3">
      <c r="E25" s="9"/>
      <c r="F25" s="9"/>
    </row>
    <row r="26" spans="5:6" x14ac:dyDescent="0.3">
      <c r="E26" s="9"/>
      <c r="F26" s="9"/>
    </row>
    <row r="27" spans="5:6" x14ac:dyDescent="0.3">
      <c r="E27" s="9"/>
      <c r="F27" s="9"/>
    </row>
    <row r="28" spans="5:6" x14ac:dyDescent="0.3">
      <c r="E28" s="9"/>
      <c r="F28" s="9"/>
    </row>
    <row r="29" spans="5:6" x14ac:dyDescent="0.3">
      <c r="E29" s="9"/>
      <c r="F29" s="9"/>
    </row>
    <row r="30" spans="5:6" x14ac:dyDescent="0.3">
      <c r="E30" s="9"/>
      <c r="F30" s="9"/>
    </row>
    <row r="31" spans="5:6" x14ac:dyDescent="0.3">
      <c r="E31" s="9"/>
      <c r="F31" s="9"/>
    </row>
    <row r="32" spans="5:6" x14ac:dyDescent="0.3">
      <c r="E32" s="9"/>
      <c r="F32" s="9"/>
    </row>
    <row r="33" spans="5:6" x14ac:dyDescent="0.3">
      <c r="E33" s="9"/>
      <c r="F33" s="9"/>
    </row>
    <row r="34" spans="5:6" x14ac:dyDescent="0.3">
      <c r="E34" s="9"/>
      <c r="F34" s="9"/>
    </row>
    <row r="35" spans="5:6" x14ac:dyDescent="0.3">
      <c r="E35" s="9"/>
      <c r="F35" s="9"/>
    </row>
    <row r="36" spans="5:6" x14ac:dyDescent="0.3">
      <c r="E36" s="9"/>
      <c r="F36" s="9"/>
    </row>
    <row r="37" spans="5:6" x14ac:dyDescent="0.3">
      <c r="E37" s="9"/>
      <c r="F37" s="9"/>
    </row>
    <row r="38" spans="5:6" x14ac:dyDescent="0.3">
      <c r="E38" s="9"/>
      <c r="F38" s="9"/>
    </row>
    <row r="39" spans="5:6" x14ac:dyDescent="0.3">
      <c r="E39" s="9"/>
      <c r="F39" s="9"/>
    </row>
    <row r="40" spans="5:6" x14ac:dyDescent="0.3">
      <c r="E40" s="9"/>
      <c r="F40" s="9"/>
    </row>
    <row r="41" spans="5:6" x14ac:dyDescent="0.3">
      <c r="E41" s="9"/>
      <c r="F41" s="9"/>
    </row>
    <row r="42" spans="5:6" x14ac:dyDescent="0.3">
      <c r="E42" s="9"/>
      <c r="F42" s="9"/>
    </row>
    <row r="43" spans="5:6" x14ac:dyDescent="0.3">
      <c r="E43" s="9"/>
      <c r="F43" s="9"/>
    </row>
    <row r="44" spans="5:6" x14ac:dyDescent="0.3">
      <c r="E44" s="9"/>
      <c r="F44" s="9"/>
    </row>
    <row r="45" spans="5:6" x14ac:dyDescent="0.3">
      <c r="E45" s="9"/>
      <c r="F45" s="9"/>
    </row>
    <row r="46" spans="5:6" x14ac:dyDescent="0.3">
      <c r="E46" s="9"/>
      <c r="F46" s="9"/>
    </row>
    <row r="47" spans="5:6" x14ac:dyDescent="0.3">
      <c r="E47" s="9"/>
      <c r="F47" s="9"/>
    </row>
    <row r="48" spans="5:6" x14ac:dyDescent="0.3">
      <c r="E48" s="9"/>
      <c r="F48" s="9"/>
    </row>
    <row r="49" spans="5:6" x14ac:dyDescent="0.3">
      <c r="E49" s="9"/>
      <c r="F49" s="9"/>
    </row>
    <row r="50" spans="5:6" x14ac:dyDescent="0.3">
      <c r="E50" s="9"/>
      <c r="F50" s="9"/>
    </row>
    <row r="51" spans="5:6" x14ac:dyDescent="0.3">
      <c r="E51" s="9"/>
      <c r="F51" s="9"/>
    </row>
    <row r="52" spans="5:6" x14ac:dyDescent="0.3">
      <c r="E52" s="9"/>
      <c r="F52" s="9"/>
    </row>
    <row r="53" spans="5:6" x14ac:dyDescent="0.3">
      <c r="E53" s="9"/>
      <c r="F53" s="9"/>
    </row>
    <row r="54" spans="5:6" x14ac:dyDescent="0.3">
      <c r="E54" s="9"/>
      <c r="F54" s="9"/>
    </row>
    <row r="55" spans="5:6" x14ac:dyDescent="0.3">
      <c r="E55" s="9"/>
      <c r="F55" s="9"/>
    </row>
    <row r="56" spans="5:6" x14ac:dyDescent="0.3">
      <c r="E56" s="9"/>
      <c r="F56" s="9"/>
    </row>
    <row r="57" spans="5:6" x14ac:dyDescent="0.3">
      <c r="E57" s="9"/>
      <c r="F57" s="9"/>
    </row>
    <row r="58" spans="5:6" x14ac:dyDescent="0.3">
      <c r="E58" s="9"/>
      <c r="F58" s="9"/>
    </row>
    <row r="59" spans="5:6" x14ac:dyDescent="0.3">
      <c r="E59" s="9"/>
      <c r="F59" s="9"/>
    </row>
    <row r="60" spans="5:6" x14ac:dyDescent="0.3">
      <c r="E60" s="9"/>
      <c r="F60" s="9"/>
    </row>
    <row r="61" spans="5:6" x14ac:dyDescent="0.3">
      <c r="E61" s="9"/>
      <c r="F61" s="9"/>
    </row>
    <row r="62" spans="5:6" x14ac:dyDescent="0.3">
      <c r="E62" s="9"/>
      <c r="F62" s="9"/>
    </row>
    <row r="63" spans="5:6" x14ac:dyDescent="0.3">
      <c r="E63" s="9"/>
      <c r="F63" s="9"/>
    </row>
    <row r="64" spans="5:6" x14ac:dyDescent="0.3">
      <c r="E64" s="9"/>
      <c r="F64" s="9"/>
    </row>
    <row r="65" spans="5:6" x14ac:dyDescent="0.3">
      <c r="E65" s="9"/>
      <c r="F65" s="9"/>
    </row>
    <row r="66" spans="5:6" x14ac:dyDescent="0.3">
      <c r="E66" s="9"/>
      <c r="F66" s="9"/>
    </row>
    <row r="67" spans="5:6" x14ac:dyDescent="0.3">
      <c r="E67" s="9"/>
      <c r="F67" s="9"/>
    </row>
    <row r="68" spans="5:6" x14ac:dyDescent="0.3">
      <c r="E68" s="9"/>
      <c r="F68" s="9"/>
    </row>
    <row r="69" spans="5:6" x14ac:dyDescent="0.3">
      <c r="E69" s="9"/>
      <c r="F69" s="9"/>
    </row>
    <row r="70" spans="5:6" x14ac:dyDescent="0.3">
      <c r="E70" s="9"/>
      <c r="F70" s="9"/>
    </row>
    <row r="71" spans="5:6" x14ac:dyDescent="0.3">
      <c r="E71" s="9"/>
      <c r="F71" s="9"/>
    </row>
    <row r="72" spans="5:6" x14ac:dyDescent="0.3">
      <c r="E72" s="9"/>
      <c r="F72" s="9"/>
    </row>
    <row r="73" spans="5:6" x14ac:dyDescent="0.3">
      <c r="E73" s="9"/>
      <c r="F73" s="9"/>
    </row>
    <row r="74" spans="5:6" x14ac:dyDescent="0.3">
      <c r="E74" s="9"/>
      <c r="F74" s="9"/>
    </row>
    <row r="75" spans="5:6" x14ac:dyDescent="0.3">
      <c r="E75" s="9"/>
      <c r="F75" s="9"/>
    </row>
    <row r="76" spans="5:6" x14ac:dyDescent="0.3">
      <c r="E76" s="9"/>
      <c r="F76" s="9"/>
    </row>
    <row r="77" spans="5:6" x14ac:dyDescent="0.3">
      <c r="E77" s="9"/>
      <c r="F77" s="9"/>
    </row>
    <row r="78" spans="5:6" x14ac:dyDescent="0.3">
      <c r="E78" s="9"/>
      <c r="F78" s="9"/>
    </row>
    <row r="79" spans="5:6" x14ac:dyDescent="0.3">
      <c r="E79" s="9"/>
      <c r="F79" s="9"/>
    </row>
    <row r="80" spans="5:6" x14ac:dyDescent="0.3">
      <c r="E80" s="9"/>
      <c r="F80" s="9"/>
    </row>
    <row r="81" spans="5:6" x14ac:dyDescent="0.3">
      <c r="E81" s="9"/>
      <c r="F81" s="9"/>
    </row>
    <row r="82" spans="5:6" x14ac:dyDescent="0.3">
      <c r="E82" s="9"/>
      <c r="F82" s="9"/>
    </row>
    <row r="83" spans="5:6" x14ac:dyDescent="0.3">
      <c r="E83" s="9"/>
      <c r="F83" s="9"/>
    </row>
    <row r="84" spans="5:6" x14ac:dyDescent="0.3">
      <c r="E84" s="9"/>
      <c r="F84" s="9"/>
    </row>
    <row r="85" spans="5:6" x14ac:dyDescent="0.3">
      <c r="E85" s="9"/>
      <c r="F85" s="9"/>
    </row>
    <row r="86" spans="5:6" x14ac:dyDescent="0.3">
      <c r="E86" s="9"/>
      <c r="F86" s="9"/>
    </row>
    <row r="87" spans="5:6" x14ac:dyDescent="0.3">
      <c r="E87" s="9"/>
      <c r="F87" s="9"/>
    </row>
    <row r="88" spans="5:6" x14ac:dyDescent="0.3">
      <c r="E88" s="9"/>
      <c r="F88" s="9"/>
    </row>
    <row r="89" spans="5:6" x14ac:dyDescent="0.3">
      <c r="E89" s="9"/>
      <c r="F89" s="9"/>
    </row>
    <row r="90" spans="5:6" x14ac:dyDescent="0.3">
      <c r="E90" s="9"/>
      <c r="F90" s="9"/>
    </row>
    <row r="91" spans="5:6" x14ac:dyDescent="0.3">
      <c r="E91" s="9"/>
      <c r="F91" s="9"/>
    </row>
    <row r="92" spans="5:6" x14ac:dyDescent="0.3">
      <c r="E92" s="9"/>
      <c r="F92" s="9"/>
    </row>
    <row r="93" spans="5:6" x14ac:dyDescent="0.3">
      <c r="E93" s="9"/>
      <c r="F93" s="9"/>
    </row>
    <row r="94" spans="5:6" x14ac:dyDescent="0.3">
      <c r="E94" s="9"/>
      <c r="F94" s="9"/>
    </row>
    <row r="95" spans="5:6" x14ac:dyDescent="0.3">
      <c r="E95" s="9"/>
      <c r="F95" s="9"/>
    </row>
    <row r="96" spans="5:6" x14ac:dyDescent="0.3">
      <c r="E96" s="9"/>
      <c r="F96" s="9"/>
    </row>
    <row r="97" spans="5:6" x14ac:dyDescent="0.3">
      <c r="E97" s="9"/>
      <c r="F97" s="9"/>
    </row>
    <row r="98" spans="5:6" x14ac:dyDescent="0.3">
      <c r="E98" s="9"/>
      <c r="F98" s="9"/>
    </row>
    <row r="99" spans="5:6" x14ac:dyDescent="0.3">
      <c r="E99" s="9"/>
      <c r="F99" s="9"/>
    </row>
    <row r="100" spans="5:6" x14ac:dyDescent="0.3">
      <c r="E100" s="9"/>
      <c r="F100" s="9"/>
    </row>
    <row r="101" spans="5:6" x14ac:dyDescent="0.3">
      <c r="E101" s="9"/>
      <c r="F101" s="9"/>
    </row>
  </sheetData>
  <mergeCells count="5">
    <mergeCell ref="A4:C4"/>
    <mergeCell ref="D4:F4"/>
    <mergeCell ref="Q4:U4"/>
    <mergeCell ref="G4:K4"/>
    <mergeCell ref="L4:P4"/>
  </mergeCells>
  <conditionalFormatting sqref="G6:U8">
    <cfRule type="cellIs" dxfId="0" priority="11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2025-03-31T09:12:28Z</dcterms:modified>
</cp:coreProperties>
</file>